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bask.sharepoint.com/sites/FrontSeat283-WP.1/Shared Documents/WP.1 Capacities Building in Research Management/Tools, templates etc/14_budget templates/"/>
    </mc:Choice>
  </mc:AlternateContent>
  <xr:revisionPtr revIDLastSave="0" documentId="8_{7BFEB6CF-94F0-40E6-8CD1-0AA7840B4E46}" xr6:coauthVersionLast="47" xr6:coauthVersionMax="47" xr10:uidLastSave="{00000000-0000-0000-0000-000000000000}"/>
  <bookViews>
    <workbookView xWindow="-110" yWindow="-110" windowWidth="22780" windowHeight="14540" xr2:uid="{6AF5BC86-B99B-42FF-B97E-D0A81AB1740B}"/>
  </bookViews>
  <sheets>
    <sheet name="Details" sheetId="2" r:id="rId1"/>
    <sheet name="Summary" sheetId="1" r:id="rId2"/>
  </sheets>
  <definedNames>
    <definedName name="_ftn1" localSheetId="1">Summary!$B$34</definedName>
    <definedName name="_ftn2" localSheetId="1">Summary!$B$35</definedName>
    <definedName name="_ftnref1" localSheetId="1">Summary!$C$9</definedName>
    <definedName name="_ftnref2" localSheetId="1">Summary!$B$26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" l="1"/>
  <c r="E15" i="1" s="1"/>
  <c r="N50" i="2"/>
  <c r="C112" i="2" l="1"/>
  <c r="E21" i="1" s="1"/>
  <c r="C97" i="2"/>
  <c r="E20" i="1" s="1"/>
  <c r="C66" i="2"/>
  <c r="E18" i="1" s="1"/>
  <c r="O63" i="2"/>
  <c r="O62" i="2"/>
  <c r="O61" i="2"/>
  <c r="C82" i="2"/>
  <c r="E19" i="1" s="1"/>
  <c r="C51" i="2"/>
  <c r="E17" i="1" s="1"/>
  <c r="L21" i="2"/>
  <c r="K21" i="2"/>
  <c r="J21" i="2"/>
  <c r="I21" i="2"/>
  <c r="H21" i="2"/>
  <c r="G21" i="2"/>
  <c r="F21" i="2"/>
  <c r="E21" i="2"/>
  <c r="M20" i="2"/>
  <c r="D20" i="2"/>
  <c r="M19" i="2"/>
  <c r="D19" i="2"/>
  <c r="N19" i="2" s="1"/>
  <c r="M18" i="2"/>
  <c r="D18" i="2"/>
  <c r="M17" i="2"/>
  <c r="D17" i="2"/>
  <c r="M16" i="2"/>
  <c r="D16" i="2"/>
  <c r="M15" i="2"/>
  <c r="D15" i="2"/>
  <c r="M14" i="2"/>
  <c r="D14" i="2"/>
  <c r="M13" i="2"/>
  <c r="D13" i="2"/>
  <c r="N13" i="2" s="1"/>
  <c r="M12" i="2"/>
  <c r="D12" i="2"/>
  <c r="M11" i="2"/>
  <c r="D11" i="2"/>
  <c r="M10" i="2"/>
  <c r="D10" i="2"/>
  <c r="M9" i="2"/>
  <c r="D9" i="2"/>
  <c r="M8" i="2"/>
  <c r="D8" i="2"/>
  <c r="N17" i="2" l="1"/>
  <c r="E22" i="1"/>
  <c r="N18" i="2"/>
  <c r="N20" i="2"/>
  <c r="N16" i="2"/>
  <c r="N11" i="2"/>
  <c r="N15" i="2"/>
  <c r="O15" i="2" s="1"/>
  <c r="E12" i="1" s="1"/>
  <c r="N12" i="2"/>
  <c r="N14" i="2"/>
  <c r="O14" i="2" s="1"/>
  <c r="E11" i="1" s="1"/>
  <c r="N9" i="2"/>
  <c r="N10" i="2"/>
  <c r="N8" i="2"/>
  <c r="O8" i="2" s="1"/>
  <c r="M21" i="2"/>
  <c r="O13" i="2" l="1"/>
  <c r="E9" i="1"/>
  <c r="O20" i="2"/>
  <c r="E13" i="1" s="1"/>
  <c r="N21" i="2"/>
  <c r="E10" i="1" l="1"/>
  <c r="E14" i="1" s="1"/>
  <c r="O21" i="2"/>
  <c r="E23" i="1"/>
  <c r="E28" i="1" s="1"/>
  <c r="E27" i="1" l="1"/>
  <c r="E30" i="1" s="1"/>
  <c r="E31" i="1" s="1"/>
</calcChain>
</file>

<file path=xl/sharedStrings.xml><?xml version="1.0" encoding="utf-8"?>
<sst xmlns="http://schemas.openxmlformats.org/spreadsheetml/2006/main" count="110" uniqueCount="86">
  <si>
    <t>This project has received funding from the European Union's Horizon Europe under grant no. 101079342 (Fostering Opportunities Towards Slovak Excellence in Advanced Control for Smart Industries).</t>
  </si>
  <si>
    <t>A.Personnel costs/€ (a1)</t>
  </si>
  <si>
    <t>Person/month per WP</t>
  </si>
  <si>
    <t>Personnel (name or profile)</t>
  </si>
  <si>
    <t>Annual cost</t>
  </si>
  <si>
    <t>Average monthly cost</t>
  </si>
  <si>
    <t xml:space="preserve">WP1 </t>
  </si>
  <si>
    <t>WP2</t>
  </si>
  <si>
    <t>WP3</t>
  </si>
  <si>
    <t>WP4</t>
  </si>
  <si>
    <t>WP5</t>
  </si>
  <si>
    <t>WP6</t>
  </si>
  <si>
    <t>WP7</t>
  </si>
  <si>
    <t>WP8</t>
  </si>
  <si>
    <t>PM - TOT</t>
  </si>
  <si>
    <t>TOTAL COST</t>
  </si>
  <si>
    <t>Totali</t>
  </si>
  <si>
    <t>PI</t>
  </si>
  <si>
    <t>senior staff 1</t>
  </si>
  <si>
    <t>senior staff 2</t>
  </si>
  <si>
    <t>senior staff 3</t>
  </si>
  <si>
    <t>senior staff 4</t>
  </si>
  <si>
    <t>senior staff 5</t>
  </si>
  <si>
    <t>Post docs</t>
  </si>
  <si>
    <t>Students</t>
  </si>
  <si>
    <t>other personnel 1</t>
  </si>
  <si>
    <t>other personnel 2</t>
  </si>
  <si>
    <t>other personnel 3</t>
  </si>
  <si>
    <t>other personnel 4</t>
  </si>
  <si>
    <t>other personnel 5</t>
  </si>
  <si>
    <t>TOT</t>
  </si>
  <si>
    <t>B. Subcontracting Costs/€</t>
  </si>
  <si>
    <t>description</t>
  </si>
  <si>
    <t>cost</t>
  </si>
  <si>
    <t xml:space="preserve">quote here services referring to  project technical activities performed by external providers </t>
  </si>
  <si>
    <t xml:space="preserve">do not quote here catering service, publication costs, other dissemination costs. They go in Publications (incl. Open Access fees) and dissemination </t>
  </si>
  <si>
    <t>subco costs are not included in the calculation of the indirect costs</t>
  </si>
  <si>
    <t>C. Purchase costs - Travel and substistence/€ (c1)</t>
  </si>
  <si>
    <t>quote here all cost referring to project meetings missions (1/year in person) + travel and subsistence costs for workshop/conferences and other dissemination events</t>
  </si>
  <si>
    <t>quote here travel and subsistence costs for invited speckers to workshops/experts of the project advisory boards (if any)</t>
  </si>
  <si>
    <t xml:space="preserve">do not include here congresses fees, as they go in Publications (incl. Open Access fees) and dissemination </t>
  </si>
  <si>
    <t>C. Purchase costs - Equipment/€ (c2)</t>
  </si>
  <si>
    <t xml:space="preserve">Just depreciation costs for the period of vailability of the equipment on the project and for the % of usage on the project are eligible. </t>
  </si>
  <si>
    <t>Use the table to calculate the eligible cost</t>
  </si>
  <si>
    <t xml:space="preserve">Depreciation period dependes on national rules: ask your research office. </t>
  </si>
  <si>
    <t>How to calculate the eligible cost for equipment</t>
  </si>
  <si>
    <t>Equipment Costs (Depreciation)</t>
  </si>
  <si>
    <t>item</t>
  </si>
  <si>
    <t>COST</t>
  </si>
  <si>
    <t xml:space="preserve">Depreciation period (months) </t>
  </si>
  <si>
    <t>Use in the project (months)</t>
  </si>
  <si>
    <t>% allocation to the project</t>
  </si>
  <si>
    <t>Eligible costs</t>
  </si>
  <si>
    <t>Consumables incl. fieldwork and animal costs</t>
  </si>
  <si>
    <t>Self explantory</t>
  </si>
  <si>
    <t xml:space="preserve">Publications (incl. Open Access fees) and dissemination </t>
  </si>
  <si>
    <t>Quote here all costs referring to dissemination, exploitation and communication activities</t>
  </si>
  <si>
    <t>APC are eligible just for OA journals (not for OA option in hybrid journals)</t>
  </si>
  <si>
    <t xml:space="preserve">Remember the contractual obligation about Open Access to publications and Open Data </t>
  </si>
  <si>
    <t>Other additional direct costs</t>
  </si>
  <si>
    <t>CFS</t>
  </si>
  <si>
    <t xml:space="preserve">quote here the cost for first level financial auditing (to get the CFS certified financial statement) </t>
  </si>
  <si>
    <t>Cost category</t>
  </si>
  <si>
    <t>Total in euro</t>
  </si>
  <si>
    <t xml:space="preserve"> (no decimals)</t>
  </si>
  <si>
    <t>PI name</t>
  </si>
  <si>
    <t>Host Institution</t>
  </si>
  <si>
    <t>A. Direct personnel costs/€</t>
  </si>
  <si>
    <t>Senior Staff</t>
  </si>
  <si>
    <t xml:space="preserve">Other personnel costs  </t>
  </si>
  <si>
    <t>Total personnel costs/€</t>
  </si>
  <si>
    <t>(No indirect costs)</t>
  </si>
  <si>
    <t>C. Purchase Costs/€</t>
  </si>
  <si>
    <t>C.1 Travel and subsistence</t>
  </si>
  <si>
    <t>C.2 Equipment  - including major equipment</t>
  </si>
  <si>
    <t xml:space="preserve"> C.3 Other goods, works and services</t>
  </si>
  <si>
    <t>C.3  Total other goods, works and services</t>
  </si>
  <si>
    <t>Total Purchase costs/€</t>
  </si>
  <si>
    <t>(C.1 + C.2 + C.3)</t>
  </si>
  <si>
    <t>D. Internally invoiced goods and services/€</t>
  </si>
  <si>
    <t>TOTAL DIRECT COSTS</t>
  </si>
  <si>
    <t>E.  Indirect Cost/€</t>
  </si>
  <si>
    <t xml:space="preserve">e= 25% * (A + C1 + C2 + C3) </t>
  </si>
  <si>
    <t>Total eligible costs/€</t>
  </si>
  <si>
    <t>Requested EU contribution/€ (up toD26)</t>
  </si>
  <si>
    <t xml:space="preserve">The requested contribution may be lower than the Total eligible costs. The difference wil be the HI contribution and has to be described in the B2.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</si>
</sst>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&quot;€&quot;\ #,##0.00"/>
    <numFmt numFmtId="166" formatCode="0.0"/>
    <numFmt numFmtId="167" formatCode="#,##0\ [$€-1]"/>
  </numFmts>
  <fonts count="3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Times New Roman"/>
      <family val="1"/>
    </font>
    <font>
      <i/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7030A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2"/>
      <color rgb="FF000000"/>
      <name val="Calibri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9"/>
      <color rgb="FF1E40AF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164" fontId="10" fillId="0" borderId="0" applyFont="0" applyFill="0" applyBorder="0" applyAlignment="0" applyProtection="0"/>
  </cellStyleXfs>
  <cellXfs count="135">
    <xf numFmtId="0" fontId="0" fillId="0" borderId="0" xfId="0"/>
    <xf numFmtId="0" fontId="6" fillId="0" borderId="0" xfId="1" applyAlignment="1">
      <alignment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9" fillId="0" borderId="0" xfId="1" applyFont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164" fontId="2" fillId="0" borderId="1" xfId="2" applyFont="1" applyBorder="1" applyAlignment="1">
      <alignment horizontal="center" vertical="center" wrapText="1"/>
    </xf>
    <xf numFmtId="164" fontId="3" fillId="0" borderId="1" xfId="2" applyFont="1" applyBorder="1" applyAlignment="1">
      <alignment horizontal="center" vertical="center" wrapText="1"/>
    </xf>
    <xf numFmtId="164" fontId="0" fillId="0" borderId="0" xfId="2" applyFont="1"/>
    <xf numFmtId="164" fontId="12" fillId="0" borderId="0" xfId="2" applyFont="1"/>
    <xf numFmtId="0" fontId="14" fillId="0" borderId="19" xfId="0" applyFont="1" applyBorder="1" applyAlignment="1">
      <alignment horizontal="center" vertical="center" wrapText="1"/>
    </xf>
    <xf numFmtId="0" fontId="0" fillId="0" borderId="19" xfId="0" applyBorder="1"/>
    <xf numFmtId="0" fontId="4" fillId="0" borderId="0" xfId="0" applyFont="1"/>
    <xf numFmtId="0" fontId="7" fillId="0" borderId="24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/>
    </xf>
    <xf numFmtId="0" fontId="4" fillId="0" borderId="24" xfId="0" applyFont="1" applyBorder="1"/>
    <xf numFmtId="0" fontId="15" fillId="0" borderId="24" xfId="0" applyFont="1" applyBorder="1"/>
    <xf numFmtId="165" fontId="16" fillId="3" borderId="24" xfId="0" applyNumberFormat="1" applyFont="1" applyFill="1" applyBorder="1"/>
    <xf numFmtId="165" fontId="4" fillId="0" borderId="24" xfId="0" applyNumberFormat="1" applyFont="1" applyBorder="1"/>
    <xf numFmtId="166" fontId="15" fillId="3" borderId="24" xfId="0" applyNumberFormat="1" applyFont="1" applyFill="1" applyBorder="1"/>
    <xf numFmtId="166" fontId="4" fillId="0" borderId="24" xfId="0" applyNumberFormat="1" applyFont="1" applyBorder="1"/>
    <xf numFmtId="165" fontId="0" fillId="3" borderId="24" xfId="0" applyNumberFormat="1" applyFill="1" applyBorder="1"/>
    <xf numFmtId="166" fontId="4" fillId="3" borderId="24" xfId="0" applyNumberFormat="1" applyFont="1" applyFill="1" applyBorder="1"/>
    <xf numFmtId="165" fontId="4" fillId="3" borderId="24" xfId="0" applyNumberFormat="1" applyFont="1" applyFill="1" applyBorder="1"/>
    <xf numFmtId="0" fontId="4" fillId="4" borderId="0" xfId="0" applyFont="1" applyFill="1"/>
    <xf numFmtId="166" fontId="17" fillId="5" borderId="24" xfId="0" applyNumberFormat="1" applyFont="1" applyFill="1" applyBorder="1"/>
    <xf numFmtId="165" fontId="17" fillId="5" borderId="25" xfId="0" applyNumberFormat="1" applyFont="1" applyFill="1" applyBorder="1"/>
    <xf numFmtId="165" fontId="17" fillId="6" borderId="28" xfId="0" applyNumberFormat="1" applyFont="1" applyFill="1" applyBorder="1"/>
    <xf numFmtId="0" fontId="19" fillId="0" borderId="19" xfId="0" applyFont="1" applyBorder="1"/>
    <xf numFmtId="0" fontId="4" fillId="3" borderId="24" xfId="0" applyFont="1" applyFill="1" applyBorder="1"/>
    <xf numFmtId="0" fontId="7" fillId="7" borderId="24" xfId="0" applyFont="1" applyFill="1" applyBorder="1"/>
    <xf numFmtId="165" fontId="20" fillId="7" borderId="24" xfId="0" applyNumberFormat="1" applyFont="1" applyFill="1" applyBorder="1"/>
    <xf numFmtId="0" fontId="15" fillId="3" borderId="24" xfId="0" applyFont="1" applyFill="1" applyBorder="1"/>
    <xf numFmtId="165" fontId="15" fillId="3" borderId="24" xfId="0" applyNumberFormat="1" applyFont="1" applyFill="1" applyBorder="1"/>
    <xf numFmtId="0" fontId="21" fillId="0" borderId="0" xfId="0" applyFont="1"/>
    <xf numFmtId="0" fontId="14" fillId="0" borderId="0" xfId="0" applyFont="1"/>
    <xf numFmtId="0" fontId="22" fillId="0" borderId="0" xfId="0" applyFont="1"/>
    <xf numFmtId="0" fontId="23" fillId="0" borderId="0" xfId="0" applyFont="1"/>
    <xf numFmtId="165" fontId="4" fillId="0" borderId="0" xfId="0" applyNumberFormat="1" applyFont="1"/>
    <xf numFmtId="0" fontId="25" fillId="9" borderId="10" xfId="0" applyFont="1" applyFill="1" applyBorder="1" applyAlignment="1">
      <alignment horizontal="center" vertical="center" wrapText="1"/>
    </xf>
    <xf numFmtId="0" fontId="25" fillId="9" borderId="11" xfId="0" applyFont="1" applyFill="1" applyBorder="1" applyAlignment="1">
      <alignment horizontal="center" vertical="center" wrapText="1"/>
    </xf>
    <xf numFmtId="0" fontId="25" fillId="9" borderId="12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center" vertical="center" wrapText="1"/>
    </xf>
    <xf numFmtId="0" fontId="26" fillId="10" borderId="12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27" fillId="0" borderId="0" xfId="0" applyFont="1"/>
    <xf numFmtId="165" fontId="0" fillId="0" borderId="0" xfId="0" applyNumberFormat="1"/>
    <xf numFmtId="165" fontId="13" fillId="0" borderId="0" xfId="0" applyNumberFormat="1" applyFont="1"/>
    <xf numFmtId="0" fontId="4" fillId="0" borderId="25" xfId="0" applyFont="1" applyBorder="1"/>
    <xf numFmtId="0" fontId="4" fillId="0" borderId="2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11" borderId="0" xfId="0" applyFont="1" applyFill="1"/>
    <xf numFmtId="165" fontId="20" fillId="11" borderId="0" xfId="0" applyNumberFormat="1" applyFont="1" applyFill="1"/>
    <xf numFmtId="0" fontId="0" fillId="12" borderId="0" xfId="0" applyFill="1"/>
    <xf numFmtId="164" fontId="0" fillId="12" borderId="0" xfId="2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7" fontId="26" fillId="10" borderId="1" xfId="0" applyNumberFormat="1" applyFont="1" applyFill="1" applyBorder="1" applyAlignment="1">
      <alignment horizontal="center" vertical="center"/>
    </xf>
    <xf numFmtId="167" fontId="26" fillId="0" borderId="1" xfId="0" applyNumberFormat="1" applyFont="1" applyBorder="1" applyAlignment="1">
      <alignment horizontal="center" vertical="center"/>
    </xf>
    <xf numFmtId="164" fontId="0" fillId="0" borderId="0" xfId="2" applyFont="1" applyBorder="1"/>
    <xf numFmtId="164" fontId="12" fillId="0" borderId="0" xfId="2" applyFont="1" applyBorder="1"/>
    <xf numFmtId="164" fontId="4" fillId="0" borderId="6" xfId="2" applyFont="1" applyBorder="1" applyAlignment="1">
      <alignment vertical="center"/>
    </xf>
    <xf numFmtId="164" fontId="4" fillId="0" borderId="4" xfId="2" applyFont="1" applyBorder="1" applyAlignment="1">
      <alignment vertical="center"/>
    </xf>
    <xf numFmtId="164" fontId="7" fillId="0" borderId="16" xfId="2" applyFont="1" applyBorder="1" applyAlignment="1">
      <alignment vertical="center"/>
    </xf>
    <xf numFmtId="164" fontId="4" fillId="0" borderId="9" xfId="2" applyFont="1" applyBorder="1" applyAlignment="1">
      <alignment vertical="center"/>
    </xf>
    <xf numFmtId="164" fontId="11" fillId="0" borderId="12" xfId="2" applyFont="1" applyBorder="1" applyAlignment="1">
      <alignment vertical="center"/>
    </xf>
    <xf numFmtId="164" fontId="7" fillId="0" borderId="6" xfId="2" applyFont="1" applyBorder="1" applyAlignment="1">
      <alignment vertical="center"/>
    </xf>
    <xf numFmtId="164" fontId="4" fillId="0" borderId="22" xfId="2" applyFont="1" applyBorder="1" applyAlignment="1">
      <alignment vertical="center"/>
    </xf>
    <xf numFmtId="164" fontId="4" fillId="0" borderId="1" xfId="2" applyFont="1" applyBorder="1" applyAlignment="1">
      <alignment vertical="center"/>
    </xf>
    <xf numFmtId="164" fontId="4" fillId="0" borderId="12" xfId="2" applyFont="1" applyBorder="1" applyAlignment="1">
      <alignment vertical="center"/>
    </xf>
    <xf numFmtId="0" fontId="29" fillId="0" borderId="0" xfId="0" applyFont="1" applyAlignment="1">
      <alignment wrapText="1"/>
    </xf>
    <xf numFmtId="0" fontId="29" fillId="0" borderId="0" xfId="0" applyFont="1" applyAlignment="1">
      <alignment horizontal="center" wrapText="1"/>
    </xf>
    <xf numFmtId="0" fontId="4" fillId="2" borderId="23" xfId="0" applyFont="1" applyFill="1" applyBorder="1" applyAlignment="1">
      <alignment horizontal="center"/>
    </xf>
    <xf numFmtId="0" fontId="17" fillId="5" borderId="25" xfId="0" applyFont="1" applyFill="1" applyBorder="1" applyAlignment="1">
      <alignment horizontal="right"/>
    </xf>
    <xf numFmtId="0" fontId="24" fillId="8" borderId="7" xfId="0" applyFont="1" applyFill="1" applyBorder="1" applyAlignment="1">
      <alignment horizontal="center"/>
    </xf>
    <xf numFmtId="0" fontId="24" fillId="8" borderId="8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7" fillId="0" borderId="32" xfId="2" applyFont="1" applyBorder="1" applyAlignment="1">
      <alignment vertical="center"/>
    </xf>
    <xf numFmtId="164" fontId="7" fillId="0" borderId="33" xfId="2" applyFont="1" applyBorder="1" applyAlignment="1">
      <alignment vertical="center"/>
    </xf>
    <xf numFmtId="0" fontId="1" fillId="0" borderId="3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164" fontId="7" fillId="0" borderId="16" xfId="2" applyFont="1" applyBorder="1" applyAlignment="1">
      <alignment vertical="center"/>
    </xf>
    <xf numFmtId="164" fontId="7" fillId="0" borderId="6" xfId="2" applyFont="1" applyBorder="1" applyAlignment="1">
      <alignment vertical="center"/>
    </xf>
    <xf numFmtId="0" fontId="5" fillId="0" borderId="3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164" fontId="4" fillId="0" borderId="16" xfId="2" applyFont="1" applyBorder="1" applyAlignment="1">
      <alignment vertical="center"/>
    </xf>
    <xf numFmtId="164" fontId="4" fillId="0" borderId="18" xfId="2" applyFont="1" applyBorder="1" applyAlignment="1">
      <alignment vertical="center"/>
    </xf>
    <xf numFmtId="0" fontId="5" fillId="0" borderId="14" xfId="0" applyFont="1" applyBorder="1" applyAlignment="1">
      <alignment horizontal="left" vertical="center" textRotation="90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164" fontId="4" fillId="0" borderId="14" xfId="2" applyFont="1" applyBorder="1" applyAlignment="1">
      <alignment vertical="center"/>
    </xf>
    <xf numFmtId="164" fontId="4" fillId="0" borderId="35" xfId="2" applyFont="1" applyBorder="1" applyAlignment="1">
      <alignment vertical="center"/>
    </xf>
    <xf numFmtId="0" fontId="18" fillId="0" borderId="26" xfId="0" applyFont="1" applyBorder="1" applyAlignment="1"/>
    <xf numFmtId="0" fontId="18" fillId="0" borderId="27" xfId="0" applyFont="1" applyBorder="1" applyAlignment="1"/>
  </cellXfs>
  <cellStyles count="3">
    <cellStyle name="Čiarka" xfId="2" builtinId="3"/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42335</xdr:colOff>
      <xdr:row>0</xdr:row>
      <xdr:rowOff>0</xdr:rowOff>
    </xdr:from>
    <xdr:to>
      <xdr:col>2</xdr:col>
      <xdr:colOff>171390</xdr:colOff>
      <xdr:row>1</xdr:row>
      <xdr:rowOff>627945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71A7A4-8B2C-7779-2E62-C4B4F123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557" y="176389"/>
          <a:ext cx="1892944" cy="733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385679</xdr:colOff>
      <xdr:row>1</xdr:row>
      <xdr:rowOff>254002</xdr:rowOff>
    </xdr:from>
    <xdr:to>
      <xdr:col>4</xdr:col>
      <xdr:colOff>503062</xdr:colOff>
      <xdr:row>1</xdr:row>
      <xdr:rowOff>639168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37C2CF-0EC2-0C8F-092E-46E57F9A3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8790" y="359835"/>
          <a:ext cx="1850933" cy="38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326571</xdr:colOff>
      <xdr:row>3</xdr:row>
      <xdr:rowOff>36285</xdr:rowOff>
    </xdr:from>
    <xdr:to>
      <xdr:col>3</xdr:col>
      <xdr:colOff>604801</xdr:colOff>
      <xdr:row>3</xdr:row>
      <xdr:rowOff>770063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96AE18-97E8-41C2-ABF8-8873B5C6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357" y="580571"/>
          <a:ext cx="1892944" cy="733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1143000</xdr:colOff>
      <xdr:row>1</xdr:row>
      <xdr:rowOff>163285</xdr:rowOff>
    </xdr:from>
    <xdr:to>
      <xdr:col>4</xdr:col>
      <xdr:colOff>1841862</xdr:colOff>
      <xdr:row>3</xdr:row>
      <xdr:rowOff>185594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29E475-E975-4826-A886-D75B04CF2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500" y="344714"/>
          <a:ext cx="1850933" cy="38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FA895-9689-4654-81C0-DD40E45910D2}">
  <sheetPr>
    <pageSetUpPr fitToPage="1"/>
  </sheetPr>
  <dimension ref="B1:Q117"/>
  <sheetViews>
    <sheetView tabSelected="1" zoomScale="90" zoomScaleNormal="90" workbookViewId="0">
      <selection activeCell="K3" sqref="K3"/>
    </sheetView>
  </sheetViews>
  <sheetFormatPr defaultColWidth="13.7109375" defaultRowHeight="14.45"/>
  <cols>
    <col min="1" max="1" width="5.85546875" customWidth="1"/>
    <col min="2" max="2" width="25.28515625" customWidth="1"/>
    <col min="3" max="3" width="14.5703125" customWidth="1"/>
    <col min="4" max="4" width="10" customWidth="1"/>
    <col min="5" max="10" width="7.5703125" customWidth="1"/>
    <col min="11" max="11" width="12.7109375" customWidth="1"/>
    <col min="12" max="12" width="7.5703125" customWidth="1"/>
    <col min="13" max="13" width="9.42578125" customWidth="1"/>
    <col min="14" max="14" width="14.140625" customWidth="1"/>
    <col min="15" max="15" width="17.140625" customWidth="1"/>
    <col min="16" max="28" width="5.85546875" customWidth="1"/>
  </cols>
  <sheetData>
    <row r="1" spans="2:16" ht="8.4499999999999993" customHeight="1"/>
    <row r="2" spans="2:16" ht="60" customHeight="1">
      <c r="F2" s="75" t="s">
        <v>0</v>
      </c>
      <c r="G2" s="75"/>
      <c r="H2" s="75"/>
      <c r="I2" s="75"/>
      <c r="J2" s="75"/>
    </row>
    <row r="5" spans="2:16" ht="13.5" customHeight="1" thickBot="1">
      <c r="B5" s="10" t="s">
        <v>1</v>
      </c>
      <c r="C5" s="11"/>
      <c r="E5" s="12"/>
      <c r="F5" s="12"/>
      <c r="G5" s="12"/>
      <c r="H5" s="12"/>
      <c r="I5" s="12"/>
      <c r="J5" s="12"/>
      <c r="K5" s="12"/>
      <c r="L5" s="12"/>
    </row>
    <row r="6" spans="2:16" ht="13.5" customHeight="1">
      <c r="E6" s="76" t="s">
        <v>2</v>
      </c>
      <c r="F6" s="76"/>
      <c r="G6" s="76"/>
      <c r="H6" s="76"/>
      <c r="I6" s="76"/>
      <c r="J6" s="76"/>
      <c r="K6" s="76"/>
      <c r="L6" s="76"/>
    </row>
    <row r="7" spans="2:16" ht="39" customHeight="1">
      <c r="B7" s="13" t="s">
        <v>3</v>
      </c>
      <c r="C7" s="13" t="s">
        <v>4</v>
      </c>
      <c r="D7" s="14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5" t="s">
        <v>10</v>
      </c>
      <c r="J7" s="15" t="s">
        <v>11</v>
      </c>
      <c r="K7" s="15" t="s">
        <v>12</v>
      </c>
      <c r="L7" s="15" t="s">
        <v>13</v>
      </c>
      <c r="M7" s="16" t="s">
        <v>14</v>
      </c>
      <c r="N7" s="51" t="s">
        <v>15</v>
      </c>
      <c r="O7" s="53" t="s">
        <v>16</v>
      </c>
      <c r="P7" s="52"/>
    </row>
    <row r="8" spans="2:16" ht="13.5" customHeight="1">
      <c r="B8" s="17" t="s">
        <v>17</v>
      </c>
      <c r="C8" s="18"/>
      <c r="D8" s="19">
        <f t="shared" ref="D8:D20" si="0">C8/12</f>
        <v>0</v>
      </c>
      <c r="E8" s="20"/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1">
        <f>SUM(E8:L8)</f>
        <v>0</v>
      </c>
      <c r="N8" s="19">
        <f t="shared" ref="N8:N20" si="1">M8*D8</f>
        <v>0</v>
      </c>
      <c r="O8" s="50">
        <f>N8</f>
        <v>0</v>
      </c>
    </row>
    <row r="9" spans="2:16" ht="13.5" customHeight="1">
      <c r="B9" s="16" t="s">
        <v>18</v>
      </c>
      <c r="C9" s="22"/>
      <c r="D9" s="19">
        <f t="shared" si="0"/>
        <v>0</v>
      </c>
      <c r="E9" s="23"/>
      <c r="F9" s="23"/>
      <c r="G9" s="23"/>
      <c r="H9" s="23"/>
      <c r="I9" s="23"/>
      <c r="J9" s="23"/>
      <c r="K9" s="23"/>
      <c r="L9" s="23">
        <v>0</v>
      </c>
      <c r="M9" s="21">
        <f t="shared" ref="M9:M20" si="2">SUM(E9:L9)</f>
        <v>0</v>
      </c>
      <c r="N9" s="19">
        <f t="shared" si="1"/>
        <v>0</v>
      </c>
      <c r="O9" s="49"/>
    </row>
    <row r="10" spans="2:16" ht="13.5" customHeight="1">
      <c r="B10" s="16" t="s">
        <v>19</v>
      </c>
      <c r="C10" s="24"/>
      <c r="D10" s="19">
        <f t="shared" si="0"/>
        <v>0</v>
      </c>
      <c r="E10" s="23"/>
      <c r="F10" s="23"/>
      <c r="G10" s="23"/>
      <c r="H10" s="23"/>
      <c r="I10" s="23"/>
      <c r="J10" s="23"/>
      <c r="K10" s="23"/>
      <c r="L10" s="23">
        <v>0</v>
      </c>
      <c r="M10" s="21">
        <f t="shared" si="2"/>
        <v>0</v>
      </c>
      <c r="N10" s="19">
        <f t="shared" si="1"/>
        <v>0</v>
      </c>
      <c r="O10" s="49"/>
    </row>
    <row r="11" spans="2:16" ht="13.5" customHeight="1">
      <c r="B11" s="16" t="s">
        <v>20</v>
      </c>
      <c r="C11" s="24"/>
      <c r="D11" s="19">
        <f t="shared" si="0"/>
        <v>0</v>
      </c>
      <c r="E11" s="23"/>
      <c r="F11" s="23"/>
      <c r="G11" s="23"/>
      <c r="H11" s="23"/>
      <c r="I11" s="23"/>
      <c r="J11" s="23"/>
      <c r="K11" s="23"/>
      <c r="L11" s="23">
        <v>0</v>
      </c>
      <c r="M11" s="21">
        <f t="shared" si="2"/>
        <v>0</v>
      </c>
      <c r="N11" s="19">
        <f t="shared" si="1"/>
        <v>0</v>
      </c>
      <c r="O11" s="49"/>
    </row>
    <row r="12" spans="2:16" ht="13.5" customHeight="1">
      <c r="B12" s="16" t="s">
        <v>21</v>
      </c>
      <c r="C12" s="24"/>
      <c r="D12" s="19">
        <f t="shared" si="0"/>
        <v>0</v>
      </c>
      <c r="E12" s="23"/>
      <c r="F12" s="23"/>
      <c r="G12" s="23"/>
      <c r="H12" s="23"/>
      <c r="I12" s="23"/>
      <c r="J12" s="23"/>
      <c r="K12" s="23"/>
      <c r="L12" s="23">
        <v>0</v>
      </c>
      <c r="M12" s="21">
        <f t="shared" si="2"/>
        <v>0</v>
      </c>
      <c r="N12" s="19">
        <f t="shared" si="1"/>
        <v>0</v>
      </c>
      <c r="O12" s="49"/>
    </row>
    <row r="13" spans="2:16" ht="13.5" customHeight="1">
      <c r="B13" s="16" t="s">
        <v>22</v>
      </c>
      <c r="C13" s="24"/>
      <c r="D13" s="19">
        <f t="shared" si="0"/>
        <v>0</v>
      </c>
      <c r="E13" s="23"/>
      <c r="F13" s="23"/>
      <c r="G13" s="23"/>
      <c r="H13" s="23"/>
      <c r="I13" s="23"/>
      <c r="J13" s="23"/>
      <c r="K13" s="23"/>
      <c r="L13" s="23">
        <v>0</v>
      </c>
      <c r="M13" s="21">
        <f t="shared" si="2"/>
        <v>0</v>
      </c>
      <c r="N13" s="19">
        <f t="shared" si="1"/>
        <v>0</v>
      </c>
      <c r="O13" s="50">
        <f>N9+N10+N12+N13+N11</f>
        <v>0</v>
      </c>
    </row>
    <row r="14" spans="2:16" ht="13.5" customHeight="1">
      <c r="B14" s="16" t="s">
        <v>23</v>
      </c>
      <c r="C14" s="24"/>
      <c r="D14" s="19">
        <f t="shared" si="0"/>
        <v>0</v>
      </c>
      <c r="E14" s="23"/>
      <c r="F14" s="23"/>
      <c r="G14" s="23"/>
      <c r="H14" s="23"/>
      <c r="I14" s="23"/>
      <c r="J14" s="23"/>
      <c r="K14" s="23"/>
      <c r="L14" s="23">
        <v>0</v>
      </c>
      <c r="M14" s="21">
        <f t="shared" si="2"/>
        <v>0</v>
      </c>
      <c r="N14" s="19">
        <f t="shared" si="1"/>
        <v>0</v>
      </c>
      <c r="O14" s="50">
        <f>N14</f>
        <v>0</v>
      </c>
    </row>
    <row r="15" spans="2:16" ht="13.5" customHeight="1">
      <c r="B15" s="16" t="s">
        <v>24</v>
      </c>
      <c r="C15" s="24"/>
      <c r="D15" s="19">
        <f t="shared" si="0"/>
        <v>0</v>
      </c>
      <c r="E15" s="23"/>
      <c r="F15" s="23"/>
      <c r="G15" s="23"/>
      <c r="H15" s="23"/>
      <c r="I15" s="23"/>
      <c r="J15" s="23"/>
      <c r="K15" s="23"/>
      <c r="L15" s="23">
        <v>0</v>
      </c>
      <c r="M15" s="21">
        <f t="shared" si="2"/>
        <v>0</v>
      </c>
      <c r="N15" s="19">
        <f t="shared" si="1"/>
        <v>0</v>
      </c>
      <c r="O15" s="50">
        <f>N15</f>
        <v>0</v>
      </c>
    </row>
    <row r="16" spans="2:16" ht="13.5" customHeight="1">
      <c r="B16" s="16" t="s">
        <v>25</v>
      </c>
      <c r="C16" s="24"/>
      <c r="D16" s="19">
        <f t="shared" si="0"/>
        <v>0</v>
      </c>
      <c r="E16" s="23"/>
      <c r="F16" s="23"/>
      <c r="G16" s="23"/>
      <c r="H16" s="23"/>
      <c r="I16" s="23"/>
      <c r="J16" s="23"/>
      <c r="K16" s="23"/>
      <c r="L16" s="23">
        <v>0</v>
      </c>
      <c r="M16" s="21">
        <f t="shared" si="2"/>
        <v>0</v>
      </c>
      <c r="N16" s="19">
        <f t="shared" si="1"/>
        <v>0</v>
      </c>
    </row>
    <row r="17" spans="2:17" ht="13.5" customHeight="1">
      <c r="B17" s="16" t="s">
        <v>26</v>
      </c>
      <c r="C17" s="24"/>
      <c r="D17" s="19">
        <f t="shared" si="0"/>
        <v>0</v>
      </c>
      <c r="E17" s="23"/>
      <c r="F17" s="23"/>
      <c r="G17" s="23"/>
      <c r="H17" s="23"/>
      <c r="I17" s="23"/>
      <c r="J17" s="23"/>
      <c r="K17" s="23"/>
      <c r="L17" s="23">
        <v>0</v>
      </c>
      <c r="M17" s="21">
        <f t="shared" si="2"/>
        <v>0</v>
      </c>
      <c r="N17" s="19">
        <f t="shared" si="1"/>
        <v>0</v>
      </c>
    </row>
    <row r="18" spans="2:17" ht="13.5" customHeight="1">
      <c r="B18" s="16" t="s">
        <v>27</v>
      </c>
      <c r="C18" s="24"/>
      <c r="D18" s="19">
        <f t="shared" si="0"/>
        <v>0</v>
      </c>
      <c r="E18" s="23"/>
      <c r="F18" s="23"/>
      <c r="G18" s="23"/>
      <c r="H18" s="23"/>
      <c r="I18" s="23"/>
      <c r="J18" s="23"/>
      <c r="K18" s="23"/>
      <c r="L18" s="23">
        <v>0</v>
      </c>
      <c r="M18" s="21">
        <f t="shared" si="2"/>
        <v>0</v>
      </c>
      <c r="N18" s="19">
        <f t="shared" si="1"/>
        <v>0</v>
      </c>
    </row>
    <row r="19" spans="2:17" ht="13.5" customHeight="1">
      <c r="B19" s="16" t="s">
        <v>28</v>
      </c>
      <c r="C19" s="24"/>
      <c r="D19" s="19">
        <f t="shared" si="0"/>
        <v>0</v>
      </c>
      <c r="E19" s="23"/>
      <c r="F19" s="23"/>
      <c r="G19" s="23"/>
      <c r="H19" s="23"/>
      <c r="I19" s="23"/>
      <c r="J19" s="23"/>
      <c r="K19" s="23"/>
      <c r="L19" s="23">
        <v>0</v>
      </c>
      <c r="M19" s="21">
        <f t="shared" si="2"/>
        <v>0</v>
      </c>
      <c r="N19" s="19">
        <f t="shared" si="1"/>
        <v>0</v>
      </c>
      <c r="P19" s="25"/>
      <c r="Q19" s="25"/>
    </row>
    <row r="20" spans="2:17" ht="13.5" customHeight="1">
      <c r="B20" s="16" t="s">
        <v>29</v>
      </c>
      <c r="C20" s="24"/>
      <c r="D20" s="19">
        <f t="shared" si="0"/>
        <v>0</v>
      </c>
      <c r="E20" s="23"/>
      <c r="F20" s="23"/>
      <c r="G20" s="23"/>
      <c r="H20" s="23"/>
      <c r="I20" s="23"/>
      <c r="J20" s="23"/>
      <c r="K20" s="23"/>
      <c r="L20" s="23">
        <v>0</v>
      </c>
      <c r="M20" s="21">
        <f t="shared" si="2"/>
        <v>0</v>
      </c>
      <c r="N20" s="19">
        <f t="shared" si="1"/>
        <v>0</v>
      </c>
      <c r="O20" s="50">
        <f>N16+N17+N18+N19+N20</f>
        <v>0</v>
      </c>
      <c r="P20" s="25"/>
      <c r="Q20" s="25"/>
    </row>
    <row r="21" spans="2:17" ht="13.5" customHeight="1" thickBot="1">
      <c r="B21" s="77" t="s">
        <v>30</v>
      </c>
      <c r="C21" s="133"/>
      <c r="D21" s="134"/>
      <c r="E21" s="26">
        <f t="shared" ref="E21:N21" si="3">SUM(E8:E20)</f>
        <v>0</v>
      </c>
      <c r="F21" s="26">
        <f t="shared" si="3"/>
        <v>0</v>
      </c>
      <c r="G21" s="26">
        <f t="shared" si="3"/>
        <v>0</v>
      </c>
      <c r="H21" s="26">
        <f t="shared" si="3"/>
        <v>0</v>
      </c>
      <c r="I21" s="26">
        <f t="shared" si="3"/>
        <v>0</v>
      </c>
      <c r="J21" s="26">
        <f t="shared" si="3"/>
        <v>0</v>
      </c>
      <c r="K21" s="26">
        <f t="shared" si="3"/>
        <v>0</v>
      </c>
      <c r="L21" s="26">
        <f t="shared" si="3"/>
        <v>0</v>
      </c>
      <c r="M21" s="26">
        <f t="shared" si="3"/>
        <v>0</v>
      </c>
      <c r="N21" s="27">
        <f t="shared" si="3"/>
        <v>0</v>
      </c>
      <c r="O21" s="28">
        <f>SUM(O8:O20)</f>
        <v>0</v>
      </c>
      <c r="P21" s="25"/>
      <c r="Q21" s="25"/>
    </row>
    <row r="22" spans="2:17" ht="13.5" customHeight="1">
      <c r="O22" s="25"/>
      <c r="P22" s="25"/>
      <c r="Q22" s="25"/>
    </row>
    <row r="23" spans="2:17" ht="13.5" customHeight="1" thickBot="1">
      <c r="B23" s="29" t="s">
        <v>31</v>
      </c>
      <c r="C23" s="11"/>
      <c r="D23" s="11"/>
      <c r="O23" s="25"/>
      <c r="P23" s="25"/>
      <c r="Q23" s="25"/>
    </row>
    <row r="24" spans="2:17" ht="13.5" customHeight="1">
      <c r="O24" s="25"/>
      <c r="P24" s="25"/>
      <c r="Q24" s="25"/>
    </row>
    <row r="25" spans="2:17" ht="13.5" customHeight="1">
      <c r="B25" s="12" t="s">
        <v>32</v>
      </c>
      <c r="C25" s="12" t="s">
        <v>33</v>
      </c>
      <c r="O25" s="25"/>
      <c r="P25" s="25"/>
      <c r="Q25" s="25"/>
    </row>
    <row r="26" spans="2:17" ht="13.5" customHeight="1">
      <c r="B26" s="33"/>
      <c r="C26" s="34"/>
      <c r="E26" t="s">
        <v>34</v>
      </c>
      <c r="G26" s="35"/>
      <c r="H26" s="35"/>
      <c r="O26" s="25"/>
      <c r="P26" s="25"/>
      <c r="Q26" s="25"/>
    </row>
    <row r="27" spans="2:17" ht="13.5" customHeight="1">
      <c r="B27" s="33"/>
      <c r="C27" s="34"/>
      <c r="E27" s="58" t="s">
        <v>35</v>
      </c>
      <c r="F27" s="58"/>
      <c r="G27" s="58"/>
      <c r="H27" s="58"/>
      <c r="I27" s="59"/>
      <c r="J27" s="59"/>
      <c r="O27" s="25"/>
      <c r="P27" s="25"/>
      <c r="Q27" s="25"/>
    </row>
    <row r="28" spans="2:17" ht="13.5" customHeight="1">
      <c r="B28" s="33"/>
      <c r="C28" s="34"/>
      <c r="E28" t="s">
        <v>36</v>
      </c>
      <c r="G28" s="35"/>
      <c r="H28" s="35"/>
      <c r="I28" s="60"/>
      <c r="J28" s="60"/>
      <c r="O28" s="25"/>
      <c r="P28" s="25"/>
      <c r="Q28" s="25"/>
    </row>
    <row r="29" spans="2:17" ht="13.5" customHeight="1">
      <c r="B29" s="33"/>
      <c r="C29" s="34"/>
      <c r="G29" s="35"/>
      <c r="H29" s="35"/>
      <c r="I29" s="81"/>
      <c r="J29" s="81"/>
      <c r="O29" s="25"/>
      <c r="P29" s="25"/>
      <c r="Q29" s="25"/>
    </row>
    <row r="30" spans="2:17" ht="13.5" customHeight="1">
      <c r="B30" s="33"/>
      <c r="C30" s="34"/>
      <c r="G30" s="35"/>
      <c r="H30" s="35"/>
      <c r="I30" s="81"/>
      <c r="J30" s="81"/>
      <c r="O30" s="25"/>
      <c r="P30" s="25"/>
      <c r="Q30" s="25"/>
    </row>
    <row r="31" spans="2:17" ht="13.5" customHeight="1">
      <c r="B31" s="33"/>
      <c r="C31" s="34"/>
      <c r="I31" s="80"/>
      <c r="J31" s="80"/>
      <c r="O31" s="25"/>
      <c r="P31" s="25"/>
      <c r="Q31" s="25"/>
    </row>
    <row r="32" spans="2:17" ht="13.5" customHeight="1">
      <c r="B32" s="33"/>
      <c r="C32" s="34"/>
    </row>
    <row r="33" spans="2:17" ht="13.5" customHeight="1">
      <c r="B33" s="33"/>
      <c r="C33" s="34"/>
      <c r="I33" s="37"/>
      <c r="J33" s="35"/>
      <c r="K33" s="35"/>
      <c r="L33" s="35"/>
      <c r="M33" s="35"/>
      <c r="N33" s="35"/>
      <c r="O33" s="35"/>
      <c r="P33" s="35"/>
    </row>
    <row r="34" spans="2:17" ht="13.5" customHeight="1">
      <c r="B34" s="30"/>
      <c r="C34" s="24"/>
      <c r="I34" s="38"/>
      <c r="J34" s="35"/>
      <c r="K34" s="35"/>
      <c r="L34" s="35"/>
      <c r="M34" s="35"/>
      <c r="N34" s="35"/>
      <c r="O34" s="35"/>
      <c r="P34" s="35"/>
    </row>
    <row r="35" spans="2:17" ht="13.5" customHeight="1">
      <c r="B35" s="30"/>
      <c r="C35" s="24"/>
      <c r="I35" s="38"/>
      <c r="J35" s="35"/>
      <c r="K35" s="35"/>
      <c r="L35" s="35"/>
      <c r="M35" s="35"/>
      <c r="N35" s="35"/>
      <c r="O35" s="35"/>
      <c r="P35" s="35"/>
    </row>
    <row r="36" spans="2:17" ht="13.5" customHeight="1">
      <c r="B36" s="31" t="s">
        <v>30</v>
      </c>
      <c r="C36" s="32">
        <f>SUM(C26:C35)</f>
        <v>0</v>
      </c>
      <c r="I36" s="38"/>
      <c r="J36" s="35"/>
      <c r="K36" s="35"/>
      <c r="L36" s="35"/>
      <c r="M36" s="35"/>
      <c r="N36" s="35"/>
      <c r="O36" s="35"/>
      <c r="P36" s="35"/>
    </row>
    <row r="37" spans="2:17" ht="13.5" customHeight="1">
      <c r="O37" s="25"/>
      <c r="P37" s="25"/>
      <c r="Q37" s="25"/>
    </row>
    <row r="38" spans="2:17" ht="13.5" customHeight="1" thickBot="1">
      <c r="B38" s="29" t="s">
        <v>37</v>
      </c>
      <c r="C38" s="11"/>
      <c r="O38" s="25"/>
      <c r="P38" s="25"/>
      <c r="Q38" s="25"/>
    </row>
    <row r="39" spans="2:17" ht="13.5" customHeight="1">
      <c r="O39" s="25"/>
      <c r="P39" s="25"/>
      <c r="Q39" s="25"/>
    </row>
    <row r="40" spans="2:17" ht="13.5" customHeight="1">
      <c r="B40" s="12" t="s">
        <v>32</v>
      </c>
      <c r="C40" s="12" t="s">
        <v>33</v>
      </c>
    </row>
    <row r="41" spans="2:17" ht="13.5" customHeight="1">
      <c r="B41" s="30"/>
      <c r="C41" s="24"/>
      <c r="E41" t="s">
        <v>38</v>
      </c>
    </row>
    <row r="42" spans="2:17" ht="13.5" customHeight="1">
      <c r="B42" s="30"/>
      <c r="C42" s="24"/>
      <c r="E42" t="s">
        <v>39</v>
      </c>
    </row>
    <row r="43" spans="2:17" ht="13.5" customHeight="1">
      <c r="B43" s="30"/>
      <c r="C43" s="24"/>
      <c r="E43" t="s">
        <v>40</v>
      </c>
    </row>
    <row r="44" spans="2:17" ht="13.5" customHeight="1">
      <c r="B44" s="30"/>
      <c r="C44" s="24"/>
    </row>
    <row r="45" spans="2:17" ht="13.5" customHeight="1">
      <c r="B45" s="30"/>
      <c r="C45" s="24"/>
    </row>
    <row r="46" spans="2:17" ht="13.5" customHeight="1">
      <c r="B46" s="30"/>
      <c r="C46" s="24"/>
    </row>
    <row r="47" spans="2:17" ht="13.5" customHeight="1">
      <c r="B47" s="30"/>
      <c r="C47" s="24"/>
    </row>
    <row r="48" spans="2:17" ht="13.35" customHeight="1">
      <c r="B48" s="30"/>
      <c r="C48" s="24"/>
      <c r="O48" s="25"/>
      <c r="P48" s="25"/>
      <c r="Q48" s="25"/>
    </row>
    <row r="49" spans="2:17" ht="13.5" customHeight="1">
      <c r="B49" s="30"/>
      <c r="C49" s="24"/>
      <c r="O49" s="25"/>
      <c r="P49" s="25"/>
      <c r="Q49" s="25"/>
    </row>
    <row r="50" spans="2:17" ht="13.5" customHeight="1">
      <c r="B50" s="30"/>
      <c r="C50" s="24"/>
      <c r="N50">
        <f>61500/12</f>
        <v>5125</v>
      </c>
      <c r="O50" s="25"/>
      <c r="P50" s="25"/>
      <c r="Q50" s="25"/>
    </row>
    <row r="51" spans="2:17" ht="21" customHeight="1">
      <c r="B51" s="31" t="s">
        <v>30</v>
      </c>
      <c r="C51" s="32">
        <f>SUM(C40:C50)</f>
        <v>0</v>
      </c>
      <c r="O51" s="25"/>
      <c r="P51" s="25"/>
      <c r="Q51" s="25"/>
    </row>
    <row r="52" spans="2:17" s="56" customFormat="1" ht="13.5" customHeight="1">
      <c r="B52" s="54"/>
      <c r="C52" s="55"/>
      <c r="O52" s="25"/>
      <c r="P52" s="25"/>
      <c r="Q52" s="25"/>
    </row>
    <row r="53" spans="2:17" ht="15.75" customHeight="1" thickBot="1">
      <c r="B53" s="29" t="s">
        <v>41</v>
      </c>
      <c r="C53" s="11"/>
      <c r="I53" s="37"/>
      <c r="J53" s="35"/>
      <c r="K53" s="35"/>
      <c r="L53" s="35"/>
      <c r="M53" s="35"/>
      <c r="N53" s="35"/>
      <c r="O53" s="35"/>
      <c r="P53" s="35"/>
    </row>
    <row r="54" spans="2:17" ht="13.5" customHeight="1">
      <c r="C54" s="39"/>
    </row>
    <row r="55" spans="2:17" ht="13.5" customHeight="1">
      <c r="B55" s="12" t="s">
        <v>32</v>
      </c>
      <c r="C55" s="12" t="s">
        <v>33</v>
      </c>
      <c r="D55" s="12"/>
      <c r="H55" t="s">
        <v>42</v>
      </c>
    </row>
    <row r="56" spans="2:17" ht="18" customHeight="1">
      <c r="B56" s="33"/>
      <c r="C56" s="34"/>
      <c r="H56" t="s">
        <v>43</v>
      </c>
      <c r="P56" s="35"/>
    </row>
    <row r="57" spans="2:17" ht="13.5" customHeight="1">
      <c r="B57" s="33"/>
      <c r="C57" s="34"/>
      <c r="H57" t="s">
        <v>44</v>
      </c>
      <c r="P57" s="35"/>
    </row>
    <row r="58" spans="2:17" ht="16.5" customHeight="1">
      <c r="B58" s="33"/>
      <c r="C58" s="34"/>
      <c r="H58" t="s">
        <v>45</v>
      </c>
      <c r="K58" s="35"/>
      <c r="L58" s="35"/>
      <c r="M58" s="35"/>
      <c r="N58" s="35"/>
      <c r="O58" s="35"/>
      <c r="P58" s="35"/>
    </row>
    <row r="59" spans="2:17" ht="13.5" customHeight="1">
      <c r="B59" s="33"/>
      <c r="C59" s="34"/>
      <c r="H59" s="78" t="s">
        <v>46</v>
      </c>
      <c r="I59" s="79"/>
      <c r="J59" s="79"/>
      <c r="K59" s="79"/>
      <c r="L59" s="79"/>
      <c r="M59" s="79"/>
      <c r="N59" s="79"/>
      <c r="O59" s="79"/>
      <c r="P59" s="35"/>
    </row>
    <row r="60" spans="2:17" ht="44.1" customHeight="1">
      <c r="B60" s="30"/>
      <c r="C60" s="24"/>
      <c r="H60" s="40" t="s">
        <v>47</v>
      </c>
      <c r="I60" s="41"/>
      <c r="J60" s="42"/>
      <c r="K60" s="43" t="s">
        <v>48</v>
      </c>
      <c r="L60" s="43" t="s">
        <v>49</v>
      </c>
      <c r="M60" s="43" t="s">
        <v>50</v>
      </c>
      <c r="N60" s="43" t="s">
        <v>51</v>
      </c>
      <c r="O60" s="43" t="s">
        <v>52</v>
      </c>
      <c r="P60" s="35"/>
    </row>
    <row r="61" spans="2:17" ht="13.5" customHeight="1">
      <c r="B61" s="30"/>
      <c r="C61" s="24"/>
      <c r="H61" s="44"/>
      <c r="I61" s="45"/>
      <c r="J61" s="46"/>
      <c r="K61" s="61">
        <v>10000</v>
      </c>
      <c r="L61" s="61">
        <v>36</v>
      </c>
      <c r="M61" s="61">
        <v>12</v>
      </c>
      <c r="N61" s="61">
        <v>1</v>
      </c>
      <c r="O61" s="62">
        <f>K61*(M61/L61)*N61</f>
        <v>3333.333333333333</v>
      </c>
      <c r="P61" s="35"/>
    </row>
    <row r="62" spans="2:17" ht="13.5" customHeight="1">
      <c r="B62" s="30"/>
      <c r="C62" s="24"/>
      <c r="H62" s="44"/>
      <c r="I62" s="45"/>
      <c r="J62" s="46"/>
      <c r="K62" s="61"/>
      <c r="L62" s="61">
        <v>0</v>
      </c>
      <c r="M62" s="61">
        <v>0</v>
      </c>
      <c r="N62" s="61">
        <v>0</v>
      </c>
      <c r="O62" s="62" t="e">
        <f>K62*(M62/L62)*N62</f>
        <v>#DIV/0!</v>
      </c>
      <c r="P62" s="35"/>
    </row>
    <row r="63" spans="2:17" ht="13.5" customHeight="1">
      <c r="B63" s="30"/>
      <c r="C63" s="24"/>
      <c r="H63" s="44"/>
      <c r="I63" s="45"/>
      <c r="J63" s="46"/>
      <c r="K63" s="61"/>
      <c r="L63" s="61">
        <v>0</v>
      </c>
      <c r="M63" s="61">
        <v>0</v>
      </c>
      <c r="N63" s="61">
        <v>0</v>
      </c>
      <c r="O63" s="62" t="e">
        <f>K63*(M63/L63)*N63</f>
        <v>#DIV/0!</v>
      </c>
      <c r="P63" s="35"/>
    </row>
    <row r="64" spans="2:17" ht="13.5" customHeight="1">
      <c r="B64" s="30"/>
      <c r="C64" s="24"/>
      <c r="I64" s="35"/>
      <c r="J64" s="35"/>
      <c r="K64" s="35"/>
      <c r="L64" s="35"/>
      <c r="M64" s="35"/>
      <c r="N64" s="35"/>
      <c r="O64" s="35"/>
      <c r="P64" s="35"/>
    </row>
    <row r="65" spans="2:17" ht="13.5" customHeight="1">
      <c r="B65" s="30"/>
      <c r="C65" s="24"/>
      <c r="I65" s="35"/>
      <c r="J65" s="35"/>
      <c r="K65" s="35"/>
      <c r="L65" s="35"/>
      <c r="M65" s="35"/>
      <c r="N65" s="35"/>
      <c r="O65" s="35"/>
      <c r="P65" s="35"/>
    </row>
    <row r="66" spans="2:17" ht="23.45" customHeight="1">
      <c r="B66" s="31" t="s">
        <v>30</v>
      </c>
      <c r="C66" s="32">
        <f>SUM(C56:C65)</f>
        <v>0</v>
      </c>
      <c r="I66" s="37"/>
      <c r="J66" s="35"/>
      <c r="K66" s="35"/>
      <c r="L66" s="35"/>
      <c r="M66" s="35"/>
      <c r="N66" s="35"/>
      <c r="O66" s="35"/>
      <c r="P66" s="35"/>
    </row>
    <row r="67" spans="2:17" ht="13.5" customHeight="1">
      <c r="I67" s="35"/>
      <c r="J67" s="35"/>
      <c r="K67" s="35"/>
      <c r="L67" s="35"/>
      <c r="M67" s="35"/>
      <c r="N67" s="35"/>
      <c r="O67" s="35"/>
      <c r="P67" s="35"/>
    </row>
    <row r="68" spans="2:17" ht="13.5" customHeight="1">
      <c r="O68" s="25"/>
      <c r="P68" s="25"/>
      <c r="Q68" s="25"/>
    </row>
    <row r="69" spans="2:17" ht="13.5" customHeight="1" thickBot="1">
      <c r="B69" s="29" t="s">
        <v>53</v>
      </c>
      <c r="C69" s="11"/>
      <c r="D69" s="11"/>
      <c r="O69" s="25"/>
      <c r="P69" s="25"/>
      <c r="Q69" s="25"/>
    </row>
    <row r="70" spans="2:17" ht="13.5" customHeight="1">
      <c r="O70" s="25"/>
      <c r="P70" s="25"/>
      <c r="Q70" s="25"/>
    </row>
    <row r="71" spans="2:17" ht="13.5" customHeight="1">
      <c r="B71" s="12" t="s">
        <v>32</v>
      </c>
      <c r="C71" s="12" t="s">
        <v>33</v>
      </c>
    </row>
    <row r="72" spans="2:17" ht="13.5" customHeight="1">
      <c r="B72" s="33"/>
      <c r="C72" s="34"/>
      <c r="G72" s="35"/>
      <c r="H72" s="35" t="s">
        <v>54</v>
      </c>
      <c r="I72" s="35"/>
      <c r="J72" s="35"/>
      <c r="K72" s="35"/>
      <c r="L72" s="35"/>
      <c r="M72" s="35"/>
      <c r="N72" s="36"/>
      <c r="O72" s="36"/>
    </row>
    <row r="73" spans="2:17" ht="13.5" customHeight="1">
      <c r="B73" s="33"/>
      <c r="C73" s="34"/>
      <c r="G73" s="35"/>
      <c r="H73" s="35"/>
      <c r="I73" s="35"/>
      <c r="J73" s="35"/>
      <c r="K73" s="35"/>
      <c r="L73" s="35"/>
      <c r="M73" s="35"/>
      <c r="N73" s="36"/>
      <c r="O73" s="36"/>
    </row>
    <row r="74" spans="2:17" ht="13.5" customHeight="1">
      <c r="B74" s="33"/>
      <c r="C74" s="34"/>
      <c r="G74" s="35"/>
      <c r="H74" s="35"/>
      <c r="I74" s="35"/>
      <c r="J74" s="35"/>
      <c r="K74" s="35"/>
      <c r="L74" s="35"/>
      <c r="M74" s="35"/>
      <c r="N74" s="36"/>
      <c r="O74" s="36"/>
    </row>
    <row r="75" spans="2:17" ht="13.5" customHeight="1">
      <c r="B75" s="33"/>
      <c r="C75" s="34"/>
      <c r="G75" s="35"/>
      <c r="H75" s="35"/>
      <c r="I75" s="35"/>
      <c r="J75" s="35"/>
      <c r="K75" s="35"/>
      <c r="L75" s="35"/>
      <c r="M75" s="35"/>
      <c r="N75" s="36"/>
      <c r="O75" s="36"/>
    </row>
    <row r="76" spans="2:17" ht="13.5" customHeight="1">
      <c r="B76" s="33"/>
      <c r="C76" s="34"/>
      <c r="G76" s="35"/>
      <c r="H76" s="35"/>
      <c r="I76" s="35"/>
      <c r="J76" s="35"/>
      <c r="K76" s="35"/>
      <c r="L76" s="35"/>
      <c r="M76" s="35"/>
      <c r="N76" s="36"/>
      <c r="O76" s="36"/>
    </row>
    <row r="77" spans="2:17" ht="13.5" customHeight="1">
      <c r="B77" s="33"/>
      <c r="C77" s="34"/>
    </row>
    <row r="78" spans="2:17" ht="13.5" customHeight="1">
      <c r="B78" s="33"/>
      <c r="C78" s="34"/>
    </row>
    <row r="79" spans="2:17" ht="13.5" customHeight="1">
      <c r="B79" s="33"/>
      <c r="C79" s="34"/>
      <c r="I79" s="37"/>
      <c r="J79" s="35"/>
      <c r="K79" s="35"/>
      <c r="L79" s="35"/>
      <c r="M79" s="35"/>
      <c r="N79" s="35"/>
      <c r="O79" s="35"/>
      <c r="P79" s="35"/>
    </row>
    <row r="80" spans="2:17" ht="13.5" customHeight="1">
      <c r="B80" s="30"/>
      <c r="C80" s="24"/>
      <c r="I80" s="38"/>
      <c r="J80" s="35"/>
      <c r="K80" s="35"/>
      <c r="L80" s="35"/>
      <c r="M80" s="35"/>
      <c r="N80" s="35"/>
      <c r="O80" s="35"/>
      <c r="P80" s="35"/>
    </row>
    <row r="81" spans="2:16" ht="13.5" customHeight="1">
      <c r="B81" s="30"/>
      <c r="C81" s="24"/>
      <c r="I81" s="38"/>
      <c r="J81" s="35"/>
      <c r="K81" s="35"/>
      <c r="L81" s="35"/>
      <c r="M81" s="35"/>
      <c r="N81" s="35"/>
      <c r="O81" s="35"/>
      <c r="P81" s="35"/>
    </row>
    <row r="82" spans="2:16" ht="22.5" customHeight="1">
      <c r="B82" s="31" t="s">
        <v>30</v>
      </c>
      <c r="C82" s="32">
        <f>SUM(C72:C81)</f>
        <v>0</v>
      </c>
      <c r="I82" s="38"/>
      <c r="J82" s="35"/>
      <c r="K82" s="35"/>
      <c r="L82" s="35"/>
      <c r="M82" s="35"/>
      <c r="N82" s="35"/>
      <c r="O82" s="35"/>
      <c r="P82" s="35"/>
    </row>
    <row r="83" spans="2:16" ht="13.5" customHeight="1">
      <c r="I83" s="38"/>
      <c r="J83" s="35"/>
      <c r="K83" s="35"/>
      <c r="L83" s="35"/>
      <c r="M83" s="35"/>
      <c r="N83" s="35"/>
      <c r="O83" s="35"/>
      <c r="P83" s="35"/>
    </row>
    <row r="84" spans="2:16" ht="13.5" customHeight="1" thickBot="1">
      <c r="B84" s="29" t="s">
        <v>55</v>
      </c>
      <c r="C84" s="11"/>
      <c r="D84" s="47"/>
      <c r="E84" s="11"/>
      <c r="F84" s="11"/>
      <c r="I84" s="35"/>
      <c r="J84" s="35"/>
      <c r="K84" s="35"/>
      <c r="L84" s="35"/>
      <c r="M84" s="35"/>
      <c r="N84" s="35"/>
      <c r="O84" s="35"/>
      <c r="P84" s="35"/>
    </row>
    <row r="85" spans="2:16" ht="13.5" customHeight="1">
      <c r="I85" s="35"/>
      <c r="J85" s="35"/>
      <c r="K85" s="35"/>
      <c r="L85" s="35"/>
      <c r="M85" s="35"/>
      <c r="N85" s="35"/>
      <c r="O85" s="35"/>
      <c r="P85" s="35"/>
    </row>
    <row r="86" spans="2:16" ht="13.5" customHeight="1">
      <c r="B86" s="12" t="s">
        <v>32</v>
      </c>
      <c r="C86" s="12" t="s">
        <v>33</v>
      </c>
      <c r="I86" s="35"/>
      <c r="J86" s="35"/>
      <c r="K86" s="35"/>
      <c r="L86" s="35"/>
      <c r="M86" s="35"/>
      <c r="N86" s="35"/>
      <c r="O86" s="35"/>
      <c r="P86" s="35"/>
    </row>
    <row r="87" spans="2:16" ht="12" customHeight="1">
      <c r="B87" s="33"/>
      <c r="C87" s="34"/>
      <c r="H87" t="s">
        <v>56</v>
      </c>
      <c r="I87" s="35"/>
      <c r="J87" s="35"/>
      <c r="K87" s="35"/>
      <c r="L87" s="35"/>
      <c r="M87" s="35"/>
      <c r="N87" s="35"/>
      <c r="O87" s="35"/>
      <c r="P87" s="35"/>
    </row>
    <row r="88" spans="2:16" ht="12.6" customHeight="1">
      <c r="B88" s="33"/>
      <c r="C88" s="34"/>
      <c r="H88" t="s">
        <v>57</v>
      </c>
      <c r="I88" s="37"/>
      <c r="J88" s="35"/>
      <c r="K88" s="35"/>
      <c r="L88" s="35"/>
      <c r="M88" s="35"/>
      <c r="N88" s="35"/>
      <c r="O88" s="35"/>
      <c r="P88" s="35"/>
    </row>
    <row r="89" spans="2:16" ht="15" customHeight="1">
      <c r="B89" s="33"/>
      <c r="C89" s="34"/>
      <c r="H89" t="s">
        <v>58</v>
      </c>
      <c r="I89" s="37"/>
      <c r="J89" s="35"/>
      <c r="K89" s="35"/>
      <c r="L89" s="35"/>
      <c r="M89" s="35"/>
      <c r="N89" s="35"/>
      <c r="O89" s="35"/>
      <c r="P89" s="35"/>
    </row>
    <row r="90" spans="2:16" ht="14.1" customHeight="1">
      <c r="B90" s="33"/>
      <c r="C90" s="34"/>
      <c r="I90" s="37"/>
      <c r="J90" s="35"/>
      <c r="K90" s="35"/>
      <c r="L90" s="35"/>
      <c r="M90" s="35"/>
      <c r="N90" s="35"/>
      <c r="O90" s="35"/>
      <c r="P90" s="35"/>
    </row>
    <row r="91" spans="2:16" ht="10.35" customHeight="1">
      <c r="B91" s="30"/>
      <c r="C91" s="24"/>
      <c r="I91" s="37"/>
      <c r="J91" s="35"/>
      <c r="K91" s="35"/>
      <c r="L91" s="35"/>
      <c r="M91" s="35"/>
      <c r="N91" s="35"/>
      <c r="O91" s="35"/>
      <c r="P91" s="35"/>
    </row>
    <row r="92" spans="2:16" ht="13.5" customHeight="1">
      <c r="B92" s="30"/>
      <c r="C92" s="24"/>
      <c r="I92" s="35"/>
      <c r="J92" s="35"/>
      <c r="K92" s="35"/>
      <c r="L92" s="35"/>
      <c r="M92" s="35"/>
      <c r="N92" s="35"/>
      <c r="O92" s="35"/>
      <c r="P92" s="35"/>
    </row>
    <row r="93" spans="2:16" ht="13.5" customHeight="1">
      <c r="B93" s="30"/>
      <c r="C93" s="24"/>
      <c r="G93" s="35"/>
      <c r="H93" s="35"/>
      <c r="I93" s="48"/>
      <c r="J93" s="35"/>
      <c r="K93" s="35"/>
      <c r="L93" s="35"/>
      <c r="M93" s="35"/>
      <c r="N93" s="35"/>
      <c r="O93" s="35"/>
      <c r="P93" s="35"/>
    </row>
    <row r="94" spans="2:16" ht="13.5" customHeight="1">
      <c r="B94" s="30"/>
      <c r="C94" s="24"/>
      <c r="G94" s="35"/>
      <c r="H94" s="35"/>
      <c r="I94" s="35"/>
      <c r="J94" s="35"/>
      <c r="K94" s="35"/>
      <c r="L94" s="35"/>
      <c r="M94" s="35"/>
      <c r="N94" s="35"/>
    </row>
    <row r="95" spans="2:16" ht="13.5" customHeight="1">
      <c r="B95" s="30"/>
      <c r="C95" s="24"/>
      <c r="G95" s="35"/>
      <c r="H95" s="35"/>
      <c r="I95" s="35"/>
      <c r="J95" s="35"/>
      <c r="K95" s="35"/>
      <c r="L95" s="35"/>
      <c r="M95" s="35"/>
      <c r="N95" s="35"/>
    </row>
    <row r="96" spans="2:16" ht="13.5" customHeight="1">
      <c r="B96" s="30"/>
      <c r="C96" s="24"/>
      <c r="G96" s="37"/>
      <c r="H96" s="35"/>
      <c r="I96" s="35"/>
      <c r="J96" s="35"/>
      <c r="K96" s="35"/>
      <c r="L96" s="35"/>
      <c r="M96" s="35"/>
      <c r="N96" s="35"/>
    </row>
    <row r="97" spans="2:14" ht="13.5" customHeight="1">
      <c r="B97" s="31" t="s">
        <v>30</v>
      </c>
      <c r="C97" s="32">
        <f>SUM(C87:C96)</f>
        <v>0</v>
      </c>
      <c r="G97" s="37"/>
      <c r="H97" s="35"/>
      <c r="I97" s="35"/>
      <c r="J97" s="35"/>
      <c r="K97" s="35"/>
      <c r="L97" s="35"/>
      <c r="M97" s="35"/>
      <c r="N97" s="35"/>
    </row>
    <row r="98" spans="2:14" ht="13.5" customHeight="1">
      <c r="G98" s="35"/>
      <c r="H98" s="35"/>
      <c r="I98" s="35"/>
      <c r="J98" s="35"/>
      <c r="K98" s="35"/>
      <c r="L98" s="35"/>
      <c r="M98" s="35"/>
      <c r="N98" s="35"/>
    </row>
    <row r="99" spans="2:14" ht="13.5" customHeight="1" thickBot="1">
      <c r="B99" s="29" t="s">
        <v>59</v>
      </c>
      <c r="C99" s="11"/>
      <c r="D99" s="11"/>
      <c r="E99" s="11"/>
      <c r="F99" s="11"/>
      <c r="G99" s="35"/>
      <c r="H99" s="35"/>
      <c r="I99" s="35"/>
      <c r="J99" s="35"/>
      <c r="K99" s="35"/>
      <c r="L99" s="35"/>
      <c r="M99" s="35"/>
      <c r="N99" s="35"/>
    </row>
    <row r="100" spans="2:14" ht="13.5" customHeight="1">
      <c r="G100" s="35"/>
      <c r="H100" s="35"/>
      <c r="I100" s="35"/>
      <c r="J100" s="35"/>
      <c r="K100" s="35"/>
      <c r="L100" s="35"/>
      <c r="M100" s="35"/>
      <c r="N100" s="35"/>
    </row>
    <row r="101" spans="2:14" ht="13.5" customHeight="1">
      <c r="B101" s="12" t="s">
        <v>32</v>
      </c>
      <c r="C101" s="12" t="s">
        <v>33</v>
      </c>
      <c r="G101" s="35"/>
      <c r="H101" s="35"/>
      <c r="I101" s="35"/>
      <c r="J101" s="35"/>
      <c r="K101" s="35"/>
      <c r="L101" s="35"/>
      <c r="M101" s="35"/>
      <c r="N101" s="35"/>
    </row>
    <row r="102" spans="2:14" ht="13.5" customHeight="1">
      <c r="B102" s="33" t="s">
        <v>60</v>
      </c>
      <c r="C102" s="34"/>
      <c r="G102" s="35"/>
      <c r="H102" s="35" t="s">
        <v>61</v>
      </c>
      <c r="I102" s="35"/>
      <c r="J102" s="35"/>
      <c r="K102" s="35"/>
      <c r="L102" s="35"/>
      <c r="M102" s="35"/>
      <c r="N102" s="35"/>
    </row>
    <row r="103" spans="2:14" ht="13.5" customHeight="1">
      <c r="B103" s="33"/>
      <c r="C103" s="34"/>
      <c r="G103" s="35"/>
      <c r="H103" s="35"/>
      <c r="I103" s="35"/>
      <c r="J103" s="35"/>
      <c r="K103" s="35"/>
      <c r="L103" s="35"/>
      <c r="M103" s="35"/>
      <c r="N103" s="35"/>
    </row>
    <row r="104" spans="2:14" ht="13.5" customHeight="1">
      <c r="B104" s="33"/>
      <c r="C104" s="34"/>
      <c r="G104" s="35"/>
      <c r="H104" s="35"/>
      <c r="I104" s="35"/>
      <c r="J104" s="35"/>
      <c r="K104" s="35"/>
      <c r="L104" s="35"/>
      <c r="M104" s="35"/>
      <c r="N104" s="35"/>
    </row>
    <row r="105" spans="2:14" ht="13.5" customHeight="1">
      <c r="B105" s="33"/>
      <c r="C105" s="34"/>
      <c r="G105" s="35"/>
      <c r="H105" s="35"/>
      <c r="I105" s="35"/>
      <c r="J105" s="35"/>
      <c r="K105" s="35"/>
      <c r="L105" s="35"/>
      <c r="M105" s="35"/>
      <c r="N105" s="35"/>
    </row>
    <row r="106" spans="2:14" ht="13.5" customHeight="1">
      <c r="B106" s="30"/>
      <c r="C106" s="24"/>
      <c r="G106" s="35"/>
      <c r="H106" s="35"/>
      <c r="I106" s="35"/>
      <c r="J106" s="35"/>
      <c r="K106" s="35"/>
      <c r="L106" s="35"/>
      <c r="M106" s="35"/>
      <c r="N106" s="35"/>
    </row>
    <row r="107" spans="2:14" ht="13.5" customHeight="1">
      <c r="B107" s="30"/>
      <c r="C107" s="24"/>
      <c r="G107" s="35"/>
      <c r="H107" s="35"/>
      <c r="I107" s="35"/>
      <c r="J107" s="35"/>
      <c r="K107" s="35"/>
      <c r="L107" s="35"/>
      <c r="M107" s="35"/>
      <c r="N107" s="35"/>
    </row>
    <row r="108" spans="2:14" ht="13.5" customHeight="1">
      <c r="B108" s="30"/>
      <c r="C108" s="24"/>
      <c r="G108" s="35"/>
      <c r="H108" s="35"/>
      <c r="I108" s="35"/>
      <c r="J108" s="35"/>
      <c r="K108" s="35"/>
      <c r="L108" s="35"/>
      <c r="M108" s="35"/>
      <c r="N108" s="35"/>
    </row>
    <row r="109" spans="2:14" ht="13.5" customHeight="1">
      <c r="B109" s="30"/>
      <c r="C109" s="24"/>
      <c r="G109" s="35"/>
      <c r="H109" s="35"/>
      <c r="I109" s="35"/>
      <c r="J109" s="35"/>
      <c r="K109" s="35"/>
      <c r="L109" s="35"/>
      <c r="M109" s="35"/>
      <c r="N109" s="35"/>
    </row>
    <row r="110" spans="2:14" ht="13.5" customHeight="1">
      <c r="B110" s="30"/>
      <c r="C110" s="24"/>
      <c r="G110" s="35"/>
      <c r="H110" s="35"/>
      <c r="I110" s="35"/>
      <c r="J110" s="35"/>
      <c r="K110" s="35"/>
      <c r="L110" s="35"/>
      <c r="M110" s="35"/>
      <c r="N110" s="35"/>
    </row>
    <row r="111" spans="2:14" ht="13.5" customHeight="1">
      <c r="B111" s="30"/>
      <c r="C111" s="24"/>
      <c r="G111" s="35"/>
      <c r="H111" s="35"/>
      <c r="I111" s="35"/>
      <c r="J111" s="35"/>
      <c r="K111" s="35"/>
      <c r="L111" s="35"/>
      <c r="M111" s="35"/>
      <c r="N111" s="35"/>
    </row>
    <row r="112" spans="2:14" ht="13.5" customHeight="1">
      <c r="B112" s="31" t="s">
        <v>30</v>
      </c>
      <c r="C112" s="32">
        <f>SUM(C102:C111)</f>
        <v>0</v>
      </c>
      <c r="G112" s="35"/>
      <c r="H112" s="35"/>
      <c r="I112" s="35"/>
      <c r="J112" s="35"/>
      <c r="K112" s="35"/>
      <c r="L112" s="35"/>
      <c r="M112" s="35"/>
      <c r="N112" s="35"/>
    </row>
    <row r="113" spans="7:14" ht="13.5" customHeight="1">
      <c r="G113" s="35"/>
      <c r="H113" s="35"/>
      <c r="I113" s="35"/>
      <c r="J113" s="35"/>
      <c r="K113" s="35"/>
      <c r="L113" s="35"/>
      <c r="M113" s="35"/>
      <c r="N113" s="35"/>
    </row>
    <row r="114" spans="7:14" ht="13.5" customHeight="1"/>
    <row r="115" spans="7:14" ht="13.5" customHeight="1"/>
    <row r="116" spans="7:14" ht="13.5" customHeight="1"/>
    <row r="117" spans="7:14" ht="13.5" customHeight="1"/>
  </sheetData>
  <mergeCells count="7">
    <mergeCell ref="F2:J2"/>
    <mergeCell ref="E6:L6"/>
    <mergeCell ref="B21:D21"/>
    <mergeCell ref="H59:O59"/>
    <mergeCell ref="I31:J31"/>
    <mergeCell ref="I29:J29"/>
    <mergeCell ref="I30:J30"/>
  </mergeCells>
  <phoneticPr fontId="28" type="noConversion"/>
  <pageMargins left="0.25" right="0.25" top="0.75" bottom="0.75" header="0.3" footer="0.3"/>
  <pageSetup paperSize="9" scale="45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179D-32E0-4A45-ACA6-14B3A064A0B8}">
  <sheetPr>
    <pageSetUpPr fitToPage="1"/>
  </sheetPr>
  <dimension ref="B4:N35"/>
  <sheetViews>
    <sheetView zoomScale="70" zoomScaleNormal="70" workbookViewId="0">
      <selection activeCell="K4" sqref="K4"/>
    </sheetView>
  </sheetViews>
  <sheetFormatPr defaultRowHeight="14.45"/>
  <cols>
    <col min="3" max="3" width="14.42578125" customWidth="1"/>
    <col min="4" max="4" width="16.42578125" customWidth="1"/>
    <col min="5" max="5" width="31.140625" customWidth="1"/>
    <col min="10" max="10" width="8.85546875" style="8"/>
    <col min="11" max="11" width="13.5703125" style="8" bestFit="1" customWidth="1"/>
    <col min="12" max="12" width="8.85546875" style="8"/>
    <col min="13" max="14" width="11.42578125" style="8" bestFit="1" customWidth="1"/>
  </cols>
  <sheetData>
    <row r="4" spans="2:12" ht="87" customHeight="1">
      <c r="E4" s="74" t="s">
        <v>0</v>
      </c>
      <c r="F4" s="74"/>
      <c r="G4" s="74"/>
      <c r="H4" s="74"/>
      <c r="I4" s="74"/>
    </row>
    <row r="5" spans="2:12">
      <c r="B5" s="93" t="s">
        <v>62</v>
      </c>
      <c r="C5" s="94"/>
      <c r="D5" s="94"/>
      <c r="E5" s="6" t="s">
        <v>63</v>
      </c>
    </row>
    <row r="6" spans="2:12" ht="39" customHeight="1">
      <c r="B6" s="90"/>
      <c r="C6" s="91"/>
      <c r="D6" s="91"/>
      <c r="E6" s="7" t="s">
        <v>64</v>
      </c>
    </row>
    <row r="7" spans="2:12">
      <c r="B7" s="90" t="s">
        <v>65</v>
      </c>
      <c r="C7" s="91"/>
      <c r="D7" s="92"/>
      <c r="E7" s="65"/>
    </row>
    <row r="8" spans="2:12">
      <c r="B8" s="95" t="s">
        <v>66</v>
      </c>
      <c r="C8" s="96"/>
      <c r="D8" s="97"/>
      <c r="E8" s="65"/>
    </row>
    <row r="9" spans="2:12">
      <c r="B9" s="98" t="s">
        <v>67</v>
      </c>
      <c r="C9" s="93" t="s">
        <v>17</v>
      </c>
      <c r="D9" s="99"/>
      <c r="E9" s="66">
        <f>Details!O8</f>
        <v>0</v>
      </c>
      <c r="K9" s="63"/>
      <c r="L9" s="63"/>
    </row>
    <row r="10" spans="2:12">
      <c r="B10" s="98"/>
      <c r="C10" s="100" t="s">
        <v>68</v>
      </c>
      <c r="D10" s="101"/>
      <c r="E10" s="65">
        <f>Details!O13</f>
        <v>0</v>
      </c>
      <c r="K10" s="63"/>
      <c r="L10" s="63"/>
    </row>
    <row r="11" spans="2:12">
      <c r="B11" s="98"/>
      <c r="C11" s="102" t="s">
        <v>23</v>
      </c>
      <c r="D11" s="103"/>
      <c r="E11" s="65">
        <f>Details!O14</f>
        <v>0</v>
      </c>
      <c r="K11" s="63"/>
      <c r="L11" s="63"/>
    </row>
    <row r="12" spans="2:12">
      <c r="B12" s="98"/>
      <c r="C12" s="102" t="s">
        <v>24</v>
      </c>
      <c r="D12" s="103"/>
      <c r="E12" s="65">
        <f>Details!O15</f>
        <v>0</v>
      </c>
      <c r="K12" s="64"/>
      <c r="L12" s="64"/>
    </row>
    <row r="13" spans="2:12" ht="27.6" customHeight="1" thickBot="1">
      <c r="B13" s="98"/>
      <c r="C13" s="100" t="s">
        <v>69</v>
      </c>
      <c r="D13" s="101"/>
      <c r="E13" s="65">
        <f>Details!O20</f>
        <v>0</v>
      </c>
      <c r="K13" s="63"/>
      <c r="L13" s="63"/>
    </row>
    <row r="14" spans="2:12" ht="58.7" customHeight="1" thickBot="1">
      <c r="B14" s="98"/>
      <c r="C14" s="104" t="s">
        <v>70</v>
      </c>
      <c r="D14" s="89"/>
      <c r="E14" s="67">
        <f t="shared" ref="E14" si="0">E9+E10+E11+E12+E13</f>
        <v>0</v>
      </c>
      <c r="K14" s="63"/>
      <c r="L14" s="63"/>
    </row>
    <row r="15" spans="2:12">
      <c r="B15" s="87" t="s">
        <v>31</v>
      </c>
      <c r="C15" s="88"/>
      <c r="D15" s="89"/>
      <c r="E15" s="82">
        <f>Details!C36</f>
        <v>0</v>
      </c>
      <c r="K15" s="63"/>
      <c r="L15" s="63"/>
    </row>
    <row r="16" spans="2:12" ht="15" thickBot="1">
      <c r="B16" s="84" t="s">
        <v>71</v>
      </c>
      <c r="C16" s="85"/>
      <c r="D16" s="86"/>
      <c r="E16" s="83"/>
      <c r="K16" s="63"/>
      <c r="L16" s="63"/>
    </row>
    <row r="17" spans="2:12" ht="27.6" customHeight="1">
      <c r="B17" s="115" t="s">
        <v>72</v>
      </c>
      <c r="C17" s="116" t="s">
        <v>73</v>
      </c>
      <c r="D17" s="117"/>
      <c r="E17" s="68">
        <f>Details!C51</f>
        <v>0</v>
      </c>
      <c r="K17" s="9"/>
      <c r="L17" s="9"/>
    </row>
    <row r="18" spans="2:12" ht="41.45" customHeight="1">
      <c r="B18" s="115"/>
      <c r="C18" s="118" t="s">
        <v>74</v>
      </c>
      <c r="D18" s="119"/>
      <c r="E18" s="69">
        <f>Details!C66</f>
        <v>0</v>
      </c>
    </row>
    <row r="19" spans="2:12" ht="42">
      <c r="B19" s="115"/>
      <c r="C19" s="120" t="s">
        <v>75</v>
      </c>
      <c r="D19" s="2" t="s">
        <v>53</v>
      </c>
      <c r="E19" s="66">
        <f>Details!C82</f>
        <v>0</v>
      </c>
    </row>
    <row r="20" spans="2:12" ht="60.6" customHeight="1">
      <c r="B20" s="115"/>
      <c r="C20" s="121"/>
      <c r="D20" s="3" t="s">
        <v>55</v>
      </c>
      <c r="E20" s="65">
        <f>Details!C97</f>
        <v>0</v>
      </c>
    </row>
    <row r="21" spans="2:12" ht="32.450000000000003" customHeight="1">
      <c r="B21" s="115"/>
      <c r="C21" s="121"/>
      <c r="D21" s="3" t="s">
        <v>59</v>
      </c>
      <c r="E21" s="65">
        <f>Details!C112</f>
        <v>0</v>
      </c>
    </row>
    <row r="22" spans="2:12" ht="42.6" thickBot="1">
      <c r="B22" s="115"/>
      <c r="C22" s="121"/>
      <c r="D22" s="5" t="s">
        <v>76</v>
      </c>
      <c r="E22" s="70">
        <f>E19+E20+E21</f>
        <v>0</v>
      </c>
    </row>
    <row r="23" spans="2:12" ht="27.6" customHeight="1">
      <c r="B23" s="98"/>
      <c r="C23" s="104" t="s">
        <v>77</v>
      </c>
      <c r="D23" s="89"/>
      <c r="E23" s="108">
        <f>E17+E18+E22</f>
        <v>0</v>
      </c>
    </row>
    <row r="24" spans="2:12" ht="15" thickBot="1">
      <c r="B24" s="98"/>
      <c r="C24" s="122" t="s">
        <v>78</v>
      </c>
      <c r="D24" s="101"/>
      <c r="E24" s="109"/>
    </row>
    <row r="25" spans="2:12" ht="22.35" customHeight="1">
      <c r="B25" s="87" t="s">
        <v>79</v>
      </c>
      <c r="C25" s="88"/>
      <c r="D25" s="89"/>
      <c r="E25" s="113"/>
    </row>
    <row r="26" spans="2:12" ht="14.45" customHeight="1" thickBot="1">
      <c r="B26" s="110"/>
      <c r="C26" s="111"/>
      <c r="D26" s="112"/>
      <c r="E26" s="114"/>
    </row>
    <row r="27" spans="2:12" ht="14.45" customHeight="1" thickBot="1">
      <c r="B27" s="105" t="s">
        <v>80</v>
      </c>
      <c r="C27" s="106"/>
      <c r="D27" s="107"/>
      <c r="E27" s="71">
        <f>E25+E23+E15+E14</f>
        <v>0</v>
      </c>
    </row>
    <row r="28" spans="2:12">
      <c r="B28" s="125" t="s">
        <v>81</v>
      </c>
      <c r="C28" s="126"/>
      <c r="D28" s="127"/>
      <c r="E28" s="131">
        <f>(E23+E18+E17)*0.25</f>
        <v>0</v>
      </c>
    </row>
    <row r="29" spans="2:12">
      <c r="B29" s="128" t="s">
        <v>82</v>
      </c>
      <c r="C29" s="129"/>
      <c r="D29" s="130"/>
      <c r="E29" s="132"/>
    </row>
    <row r="30" spans="2:12">
      <c r="B30" s="118" t="s">
        <v>83</v>
      </c>
      <c r="C30" s="119"/>
      <c r="D30" s="124"/>
      <c r="E30" s="72">
        <f>E28+E27</f>
        <v>0</v>
      </c>
    </row>
    <row r="31" spans="2:12">
      <c r="B31" s="118" t="s">
        <v>84</v>
      </c>
      <c r="C31" s="119"/>
      <c r="D31" s="124"/>
      <c r="E31" s="73">
        <f>E30</f>
        <v>0</v>
      </c>
    </row>
    <row r="32" spans="2:12">
      <c r="E32" s="57"/>
    </row>
    <row r="33" spans="2:5" ht="39.6" customHeight="1">
      <c r="B33" s="123" t="s">
        <v>85</v>
      </c>
      <c r="C33" s="123"/>
      <c r="D33" s="123"/>
      <c r="E33" s="123"/>
    </row>
    <row r="34" spans="2:5">
      <c r="B34" s="1"/>
    </row>
    <row r="35" spans="2:5">
      <c r="B35" s="4"/>
    </row>
  </sheetData>
  <mergeCells count="30">
    <mergeCell ref="B33:E33"/>
    <mergeCell ref="B30:D30"/>
    <mergeCell ref="B31:D31"/>
    <mergeCell ref="B28:D28"/>
    <mergeCell ref="B29:D29"/>
    <mergeCell ref="E28:E29"/>
    <mergeCell ref="B27:D27"/>
    <mergeCell ref="E23:E24"/>
    <mergeCell ref="B25:D25"/>
    <mergeCell ref="B26:D26"/>
    <mergeCell ref="E25:E26"/>
    <mergeCell ref="B17:B24"/>
    <mergeCell ref="C17:D17"/>
    <mergeCell ref="C18:D18"/>
    <mergeCell ref="C19:C22"/>
    <mergeCell ref="C23:D23"/>
    <mergeCell ref="C24:D24"/>
    <mergeCell ref="E15:E16"/>
    <mergeCell ref="B16:D16"/>
    <mergeCell ref="B15:D15"/>
    <mergeCell ref="B7:D7"/>
    <mergeCell ref="B5:D6"/>
    <mergeCell ref="B8:D8"/>
    <mergeCell ref="B9:B14"/>
    <mergeCell ref="C9:D9"/>
    <mergeCell ref="C10:D10"/>
    <mergeCell ref="C11:D11"/>
    <mergeCell ref="C12:D12"/>
    <mergeCell ref="C13:D13"/>
    <mergeCell ref="C14:D14"/>
  </mergeCells>
  <hyperlinks>
    <hyperlink ref="C9" location="_ftn1" display="_ftn1" xr:uid="{18B75613-036D-4DB4-857E-9186BF27647F}"/>
  </hyperlinks>
  <pageMargins left="0.7" right="0.7" top="0.75" bottom="0.75" header="0.3" footer="0.3"/>
  <pageSetup paperSize="9" scale="8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ce50ac-cec4-4a89-85de-02102fff02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CADF3BBF0324397D5A1850D534D89" ma:contentTypeVersion="10" ma:contentTypeDescription="Create a new document." ma:contentTypeScope="" ma:versionID="d13a8a6f192c333ddc519341c9832bee">
  <xsd:schema xmlns:xsd="http://www.w3.org/2001/XMLSchema" xmlns:xs="http://www.w3.org/2001/XMLSchema" xmlns:p="http://schemas.microsoft.com/office/2006/metadata/properties" xmlns:ns2="c9ce50ac-cec4-4a89-85de-02102fff02ee" targetNamespace="http://schemas.microsoft.com/office/2006/metadata/properties" ma:root="true" ma:fieldsID="c4e99005b0d0f641d79d6a5d9ece35e6" ns2:_="">
    <xsd:import namespace="c9ce50ac-cec4-4a89-85de-02102fff02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e50ac-cec4-4a89-85de-02102fff0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697574-EB05-4744-A6DF-7C546ACD9706}"/>
</file>

<file path=customXml/itemProps2.xml><?xml version="1.0" encoding="utf-8"?>
<ds:datastoreItem xmlns:ds="http://schemas.openxmlformats.org/officeDocument/2006/customXml" ds:itemID="{29F1A572-4C58-43E8-8467-E5F230C54620}"/>
</file>

<file path=customXml/itemProps3.xml><?xml version="1.0" encoding="utf-8"?>
<ds:datastoreItem xmlns:ds="http://schemas.openxmlformats.org/officeDocument/2006/customXml" ds:itemID="{570A8138-E50D-45F2-8A1B-99DF1D035D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ceron</dc:creator>
  <cp:keywords/>
  <dc:description/>
  <cp:lastModifiedBy/>
  <cp:revision/>
  <dcterms:created xsi:type="dcterms:W3CDTF">2021-09-13T10:00:00Z</dcterms:created>
  <dcterms:modified xsi:type="dcterms:W3CDTF">2025-01-21T14:45:07Z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0x010100C63CADF3BBF0324397D5A1850D534D89</vt:lpwstr>
  </property>
  <property fmtid="{D5CDD505-2E9C-101B-9397-08002B2CF9AE}" pid="3" name="MediaServiceImageTags">
    <vt:lpwstr/>
  </property>
</Properties>
</file>